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830" yWindow="-105" windowWidth="14595" windowHeight="11760"/>
  </bookViews>
  <sheets>
    <sheet name="25.10.2018" sheetId="4" r:id="rId1"/>
  </sheets>
  <definedNames>
    <definedName name="_xlnm.Print_Area" localSheetId="0">'25.10.2018'!$A$1:$O$45</definedName>
  </definedNames>
  <calcPr calcId="124519"/>
</workbook>
</file>

<file path=xl/calcChain.xml><?xml version="1.0" encoding="utf-8"?>
<calcChain xmlns="http://schemas.openxmlformats.org/spreadsheetml/2006/main">
  <c r="J21" i="4"/>
  <c r="I21"/>
  <c r="I22"/>
  <c r="K20"/>
  <c r="L20"/>
  <c r="K41"/>
  <c r="L41"/>
  <c r="L40" s="1"/>
  <c r="J41"/>
  <c r="J40" s="1"/>
  <c r="K40"/>
  <c r="L34"/>
  <c r="L33" s="1"/>
  <c r="K34"/>
  <c r="K33" s="1"/>
  <c r="I34"/>
  <c r="H34"/>
  <c r="I33"/>
  <c r="H33"/>
  <c r="H32"/>
  <c r="H31" s="1"/>
  <c r="H30" s="1"/>
  <c r="L31"/>
  <c r="L30" s="1"/>
  <c r="K31"/>
  <c r="J31"/>
  <c r="I31"/>
  <c r="I30" s="1"/>
  <c r="K30"/>
  <c r="J30"/>
  <c r="I26"/>
  <c r="I20" s="1"/>
  <c r="L25"/>
  <c r="L24" s="1"/>
  <c r="K25"/>
  <c r="K24" s="1"/>
  <c r="J25"/>
  <c r="J24" s="1"/>
  <c r="J19" s="1"/>
  <c r="I25"/>
  <c r="I24" s="1"/>
  <c r="H25"/>
  <c r="H24" s="1"/>
  <c r="L23"/>
  <c r="K23"/>
  <c r="J23"/>
  <c r="I23"/>
  <c r="H23"/>
  <c r="L22"/>
  <c r="K22"/>
  <c r="J22"/>
  <c r="H22"/>
  <c r="L21"/>
  <c r="K21"/>
  <c r="H21"/>
  <c r="H20"/>
  <c r="K19" l="1"/>
  <c r="K18"/>
  <c r="I18"/>
  <c r="I19"/>
  <c r="H18"/>
  <c r="H19"/>
  <c r="L19"/>
  <c r="L18"/>
</calcChain>
</file>

<file path=xl/sharedStrings.xml><?xml version="1.0" encoding="utf-8"?>
<sst xmlns="http://schemas.openxmlformats.org/spreadsheetml/2006/main" count="122" uniqueCount="87">
  <si>
    <t>Статус N п/п &lt;1&gt;</t>
  </si>
  <si>
    <t>Ответственный исполнитель, соисполнители</t>
  </si>
  <si>
    <t>Код бюджетной классификации &lt;2&gt;</t>
  </si>
  <si>
    <t>Расходы &lt;3&gt; руб.), годы</t>
  </si>
  <si>
    <t>ГРБС</t>
  </si>
  <si>
    <t>Рз Пр</t>
  </si>
  <si>
    <t>ЦСР</t>
  </si>
  <si>
    <t>ВР</t>
  </si>
  <si>
    <t>Муниципальная программа</t>
  </si>
  <si>
    <t>«Обеспечение общественного порядка и противодействие преступности в Усть-Абаканском районе  (2014-2020 годы)»</t>
  </si>
  <si>
    <t>всего</t>
  </si>
  <si>
    <t>X</t>
  </si>
  <si>
    <t>Подпрограмма</t>
  </si>
  <si>
    <t>«Профилактика правонарушений, обеспечение безопасности и общественного порядка»</t>
  </si>
  <si>
    <t xml:space="preserve">Основное мероприятие 1 </t>
  </si>
  <si>
    <t>Профилактика правонарушений</t>
  </si>
  <si>
    <t>х</t>
  </si>
  <si>
    <t>Мероприятие 1</t>
  </si>
  <si>
    <t>«Повышение безопасности дорожного движения»</t>
  </si>
  <si>
    <t>Основное мероприятие 1</t>
  </si>
  <si>
    <t>Профилактика дорожно-транспортных происшествий</t>
  </si>
  <si>
    <t>Мероприятия по повышению безопасности дорожного движения</t>
  </si>
  <si>
    <t>Профилактика правонарушений несовершеннолетних</t>
  </si>
  <si>
    <t>Мероприятия по профилактике безнадзорности и правонарушений несовершеннолетних</t>
  </si>
  <si>
    <t>Администрация МО</t>
  </si>
  <si>
    <t>УО</t>
  </si>
  <si>
    <t>УКМПСТ</t>
  </si>
  <si>
    <t>Мероприятие 2</t>
  </si>
  <si>
    <t>Иные межбюджетные трансферты на мероприятия по профилактике безнадзорности и правонарушений несовершеннолетних</t>
  </si>
  <si>
    <t>Управление финансов</t>
  </si>
  <si>
    <t xml:space="preserve">ожидаемый результат </t>
  </si>
  <si>
    <t>основные направления реализации</t>
  </si>
  <si>
    <t>Укрепление безопасности и общественного порядка в усть-Абаканском районе</t>
  </si>
  <si>
    <t xml:space="preserve">1.-Повышение уровня профилактики явлений криминального характера;
-повышение уровня культурного, спортивного, правового, нравственного и военно-патриотического воспитания граждан;
-профилактика асоциальных явлений;
-оказание экстренной психологической помощи гражданам, оказавшимся в трудной жизненной ситуации;
-профилактика правонарушений в общественных местах и на улицах;
-профилактика  правонарушений в рамках отдельной отрасли, сферы управления.
</t>
  </si>
  <si>
    <t>1.1, 1.2, 1.3, 1.4</t>
  </si>
  <si>
    <t>Управление образования</t>
  </si>
  <si>
    <t>Управление культуры</t>
  </si>
  <si>
    <t xml:space="preserve">Ежегодно достигать 100% организованной летней  занятости несовершеннолетних, состоящих на профилактическом учете </t>
  </si>
  <si>
    <t xml:space="preserve">Ежегодно достигать до 90%  количества  несовершеннолетних, состоящих    на профилактическом учете,  занятых в кружках, секциях в свободное от учебы время  </t>
  </si>
  <si>
    <t>3.4.</t>
  </si>
  <si>
    <t xml:space="preserve">Трудоустройство в летний период н/ле.тних, состоящих на проф. учете в КДН и ЗП.          </t>
  </si>
  <si>
    <t xml:space="preserve"> Организация и проведение досуговых мероприятий для н/л правонарушителей. проведение рейдовых мероприятий, операции "подросток", проведение досуговых мероприятий для н/л "группы риска", оказание мат. помощи детям из малообеспеченных наблагополучных семей.Проведение ежегодной межведомственной операции «Подросток». Организация и проведение досуговых мероприятий для  несовершеннолетних «группы риска». Оказание материальной помощи детям, проживающим в неблагополучных, малообеспеченных семьях. Приобретение оргтехники </t>
  </si>
  <si>
    <t>38201 00000</t>
  </si>
  <si>
    <t xml:space="preserve">Уменьшение количества лиц, погибших в дорожно-транспортных происшествиях, в том числе детей к 2020 году на 20%;
-меньшение количества дорожно транспортных происшествий с пострадавшими к 2020 году на 16%;
уменьшение количества детей, пострадавших в дорожно-транспортных происшествиях к 2020 году на 20%;
сокращение количества мест концентрации дорожно-транспортных происшествий к 2020 году на 8единиц.
</t>
  </si>
  <si>
    <t>39101 00000</t>
  </si>
  <si>
    <t>39100 00000</t>
  </si>
  <si>
    <t>0902</t>
  </si>
  <si>
    <t>0302</t>
  </si>
  <si>
    <t>39101 22260</t>
  </si>
  <si>
    <t>0904</t>
  </si>
  <si>
    <t>0709</t>
  </si>
  <si>
    <t>905</t>
  </si>
  <si>
    <t>0801</t>
  </si>
  <si>
    <t>39201 22250</t>
  </si>
  <si>
    <t>39301 00000</t>
  </si>
  <si>
    <t>39301 22270</t>
  </si>
  <si>
    <t>39301 80260</t>
  </si>
  <si>
    <t>Программные мероприятия на 2016-2020 годы</t>
  </si>
  <si>
    <t>Наименование муниципальной программы, подпрограммы,   основные мероприятия</t>
  </si>
  <si>
    <t>1.Снижение общего количества совершаемых противоправных деяний (преступлений), относительно базового показателя 2013 года 6339 противоправных деяний   2.Увеличение количества мероприятий направленных на повы-шение уровня правового, культурного, нравственного, спор-тивного и военно-патриотического воспитания граждан относительно базового показателя 2013 года –90 мероприятий 3.Увеличение количества граждан, охваченных мероприятиями, направленными на повышение уровня правового, культурного, нравственного, спортивного и военно-патриотического воспи-тания относительно базового показателя 2013 года – 4500 человек  4.Увеличение количества граждан, участвующих в деятельности общественных объединений правоохранительной направленности относительно базового показателя 2013 года –  170 человек</t>
  </si>
  <si>
    <t>3.1; 3.2; 3.3; 3.5; 3.6; 3.7</t>
  </si>
  <si>
    <t>2.1; 2.2; 2.3; 2,4</t>
  </si>
  <si>
    <t>Усть-Абаканского района</t>
  </si>
  <si>
    <t xml:space="preserve">Приложение </t>
  </si>
  <si>
    <t>к муниципальной программе «Обеспечение общественного порядка и противодействие преступности в Усть-Абаканском районе (2014 – 2020г.)»</t>
  </si>
  <si>
    <t>39400 00000</t>
  </si>
  <si>
    <t>Противодействие терроризму и экстремизму</t>
  </si>
  <si>
    <t>39401 00000</t>
  </si>
  <si>
    <t>Мероприятия по профилактике терроризма и экстремизма</t>
  </si>
  <si>
    <t>4.1;4.2;4,3</t>
  </si>
  <si>
    <t>Заместитель Главы администрации Усть-Абаканского района по финансам и экономике</t>
  </si>
  <si>
    <t>Н.А. Потылицына</t>
  </si>
  <si>
    <t xml:space="preserve"> Информированность населения, формирование навыков поведения при террористических атаках. Мероприятия, направленные на формирование толерантного отношения к национальному, религиозному и политическому многообразию. Профилактические мероприятия направленные на предотвращение терроризма и экстримизма на объектах инфраструктуры, жизнеобеспечения и объектах с массовым пребыванием людей.</t>
  </si>
  <si>
    <t xml:space="preserve">Управление культуры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</si>
  <si>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1. Поощрение лучших работников ОВД и членов общественных организаций правоохраниетльной направленности, </t>
  </si>
  <si>
    <t>2. организация восстанволения документов лиц, попавших в сложные жизненные ситуации</t>
  </si>
  <si>
    <t>1.проведение комплексных оздоровительных, физкультурно-спортивных и агитационно-пропагандистских мероприятий 2 организация спортивно-массовой работы с молодежью в муниципальных образованниях</t>
  </si>
  <si>
    <t>1Проведение районных конкурсов 2.проведение комплексных оздоровительных, физкультурно-спортивных и агитационно-пропагандистских мероприятий</t>
  </si>
  <si>
    <t>Организация подписки на российскую газету «Добрая Дорога Детства» и журнал «Путешествие на зеленый свет. Районный конкурс-соревнование юных велосипедистов «Безопасное колесо»;Районная олимпиада «Знатоки ПДД»;Районный творческий конкурс «Дорожная мозаика»;Районный конкурс на соискание гранта за лучшую организацию работы по профилактике детского дорожно-транспортного травматизма;Участие в детских республиканских  мероприятиях и конкурсах по ПДД.Укрепление учебно-материальной базы  кабинетов ОБЖ образовательных учреждений. Обеспечение образовательных учреждений комплектом оборудования для класса по профилактике детского дорожно-транспортного травматизма.</t>
  </si>
  <si>
    <t xml:space="preserve">повышение уровня профилактики проявлений терроризма и экстремистской деятельности на объектах инфраструктуры жизнеобеспечения и объектах с массовым пребыванием людей;
-увеличение доли населения охваченных мероприятиями, направленных на повышение уровня  организованности в области противодействию экстремизма и терроризма;
-увеличение количества мероприятий направленных на формирование толерантного отношения  населения к национальному, религиозному и политическому многообразию. 
</t>
  </si>
  <si>
    <r>
      <t xml:space="preserve">Связь с показателями муниципальной программы </t>
    </r>
    <r>
      <rPr>
        <sz val="8"/>
        <color theme="1"/>
        <rFont val="Times New Roman"/>
        <family val="1"/>
        <charset val="204"/>
      </rPr>
      <t>(номер показателя, характеризующего результат реализации основного мероприятия)</t>
    </r>
  </si>
  <si>
    <t xml:space="preserve">к постановлению администрации </t>
  </si>
  <si>
    <t>средства районного бюджета</t>
  </si>
  <si>
    <t>«Профилактика безнадзорности и правонарушений несовершеннолетних»</t>
  </si>
  <si>
    <t>«Профилактика террористической и экстремистской деятельности»</t>
  </si>
  <si>
    <t>- руководитель управления финансов и экономики администрации Усть-Абаканского района</t>
  </si>
  <si>
    <t>от 03.12.2018   № 1786-п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</si>
</sst>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3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/>
    </xf>
    <xf numFmtId="3" fontId="5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vertical="top"/>
    </xf>
    <xf numFmtId="3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3" fontId="1" fillId="0" borderId="0" xfId="0" applyNumberFormat="1" applyFont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5" fillId="0" borderId="1" xfId="0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0" fontId="3" fillId="0" borderId="0" xfId="0" applyNumberFormat="1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3" fontId="6" fillId="0" borderId="1" xfId="0" applyNumberFormat="1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11" fillId="0" borderId="0" xfId="0" applyFont="1" applyAlignment="1"/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3" fontId="14" fillId="2" borderId="1" xfId="0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6" fillId="0" borderId="0" xfId="0" applyFont="1" applyBorder="1" applyAlignment="1">
      <alignment horizontal="left" wrapText="1"/>
    </xf>
    <xf numFmtId="3" fontId="5" fillId="2" borderId="2" xfId="0" applyNumberFormat="1" applyFont="1" applyFill="1" applyBorder="1" applyAlignment="1">
      <alignment horizontal="center" vertical="top"/>
    </xf>
    <xf numFmtId="3" fontId="5" fillId="2" borderId="3" xfId="0" applyNumberFormat="1" applyFont="1" applyFill="1" applyBorder="1" applyAlignment="1">
      <alignment horizontal="center" vertical="top"/>
    </xf>
    <xf numFmtId="3" fontId="5" fillId="2" borderId="4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6" fillId="0" borderId="0" xfId="0" applyFont="1" applyBorder="1" applyAlignment="1">
      <alignment horizontal="left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3" fillId="0" borderId="0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6"/>
  <sheetViews>
    <sheetView tabSelected="1" topLeftCell="H13" zoomScaleSheetLayoutView="90" workbookViewId="0">
      <selection activeCell="M4" sqref="M4"/>
    </sheetView>
  </sheetViews>
  <sheetFormatPr defaultColWidth="8.7109375" defaultRowHeight="12.75"/>
  <cols>
    <col min="1" max="1" width="18.42578125" style="1" customWidth="1"/>
    <col min="2" max="2" width="32.5703125" style="1" customWidth="1"/>
    <col min="3" max="3" width="24.5703125" style="1" customWidth="1"/>
    <col min="4" max="4" width="8.7109375" style="1" hidden="1" customWidth="1"/>
    <col min="5" max="5" width="7.42578125" style="1" hidden="1" customWidth="1"/>
    <col min="6" max="6" width="13.28515625" style="2" hidden="1" customWidth="1"/>
    <col min="7" max="7" width="8.140625" style="1" hidden="1" customWidth="1"/>
    <col min="8" max="9" width="11.7109375" style="1" customWidth="1"/>
    <col min="10" max="11" width="11.42578125" style="1" customWidth="1"/>
    <col min="12" max="12" width="12.140625" style="1" customWidth="1"/>
    <col min="13" max="13" width="40.28515625" style="1" customWidth="1"/>
    <col min="14" max="14" width="59.28515625" style="1" customWidth="1"/>
    <col min="15" max="15" width="14.7109375" style="1" customWidth="1"/>
    <col min="16" max="16384" width="8.7109375" style="1"/>
  </cols>
  <sheetData>
    <row r="1" spans="1:15" ht="18.75">
      <c r="A1" s="3"/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5"/>
      <c r="N1" s="46" t="s">
        <v>63</v>
      </c>
      <c r="O1" s="47"/>
    </row>
    <row r="2" spans="1:15" ht="18.75">
      <c r="A2" s="3"/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5"/>
      <c r="N2" s="46" t="s">
        <v>81</v>
      </c>
      <c r="O2" s="47"/>
    </row>
    <row r="3" spans="1:15" ht="18.75">
      <c r="A3" s="3"/>
      <c r="B3" s="3"/>
      <c r="C3" s="3"/>
      <c r="D3" s="3"/>
      <c r="E3" s="3"/>
      <c r="F3" s="4"/>
      <c r="G3" s="3"/>
      <c r="H3" s="3"/>
      <c r="I3" s="3"/>
      <c r="J3" s="3"/>
      <c r="K3" s="3"/>
      <c r="L3" s="3"/>
      <c r="M3" s="5"/>
      <c r="N3" s="46" t="s">
        <v>62</v>
      </c>
      <c r="O3" s="47"/>
    </row>
    <row r="4" spans="1:15" ht="18.75">
      <c r="A4" s="3"/>
      <c r="B4" s="3"/>
      <c r="C4" s="3"/>
      <c r="D4" s="3"/>
      <c r="E4" s="3"/>
      <c r="F4" s="4"/>
      <c r="G4" s="3"/>
      <c r="H4" s="3"/>
      <c r="I4" s="3"/>
      <c r="J4" s="3"/>
      <c r="K4" s="3"/>
      <c r="L4" s="3"/>
      <c r="M4" s="5"/>
      <c r="N4" s="46" t="s">
        <v>86</v>
      </c>
      <c r="O4" s="47"/>
    </row>
    <row r="5" spans="1:15" ht="34.5" customHeight="1">
      <c r="A5" s="3"/>
      <c r="B5" s="3"/>
      <c r="C5" s="3"/>
      <c r="D5" s="3"/>
      <c r="E5" s="3"/>
      <c r="F5" s="4"/>
      <c r="G5" s="3"/>
      <c r="H5" s="3"/>
      <c r="I5" s="3"/>
      <c r="J5" s="3"/>
      <c r="K5" s="3"/>
      <c r="L5" s="3"/>
      <c r="M5" s="5"/>
      <c r="N5" s="46" t="s">
        <v>63</v>
      </c>
      <c r="O5" s="47"/>
    </row>
    <row r="6" spans="1:15" ht="56.25" customHeight="1">
      <c r="A6" s="3"/>
      <c r="B6" s="3"/>
      <c r="C6" s="3"/>
      <c r="D6" s="3"/>
      <c r="E6" s="3"/>
      <c r="F6" s="4"/>
      <c r="G6" s="3"/>
      <c r="H6" s="3"/>
      <c r="I6" s="3"/>
      <c r="J6" s="3"/>
      <c r="K6" s="3"/>
      <c r="L6" s="3"/>
      <c r="N6" s="59" t="s">
        <v>64</v>
      </c>
      <c r="O6" s="59"/>
    </row>
    <row r="7" spans="1:15" ht="19.5" customHeight="1">
      <c r="A7" s="3"/>
      <c r="B7" s="3"/>
      <c r="C7" s="3"/>
      <c r="D7" s="3"/>
      <c r="E7" s="3"/>
      <c r="F7" s="4"/>
      <c r="G7" s="3"/>
      <c r="H7" s="3"/>
      <c r="I7" s="3"/>
      <c r="J7" s="3"/>
      <c r="K7" s="3"/>
      <c r="L7" s="3"/>
      <c r="N7" s="48"/>
      <c r="O7" s="48"/>
    </row>
    <row r="8" spans="1:15" ht="33" customHeight="1">
      <c r="A8" s="55" t="s">
        <v>57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</row>
    <row r="9" spans="1:15">
      <c r="A9" s="3"/>
      <c r="B9" s="3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  <c r="O9" s="3"/>
    </row>
    <row r="10" spans="1:15" ht="15.75">
      <c r="A10" s="60" t="s">
        <v>0</v>
      </c>
      <c r="B10" s="61" t="s">
        <v>58</v>
      </c>
      <c r="C10" s="61" t="s">
        <v>1</v>
      </c>
      <c r="D10" s="60" t="s">
        <v>2</v>
      </c>
      <c r="E10" s="60"/>
      <c r="F10" s="60"/>
      <c r="G10" s="60"/>
      <c r="H10" s="60" t="s">
        <v>3</v>
      </c>
      <c r="I10" s="60"/>
      <c r="J10" s="60"/>
      <c r="K10" s="60"/>
      <c r="L10" s="60"/>
      <c r="M10" s="61" t="s">
        <v>30</v>
      </c>
      <c r="N10" s="61" t="s">
        <v>31</v>
      </c>
      <c r="O10" s="63" t="s">
        <v>80</v>
      </c>
    </row>
    <row r="11" spans="1:15">
      <c r="A11" s="60"/>
      <c r="B11" s="61"/>
      <c r="C11" s="61"/>
      <c r="D11" s="61" t="s">
        <v>4</v>
      </c>
      <c r="E11" s="61" t="s">
        <v>5</v>
      </c>
      <c r="F11" s="62" t="s">
        <v>6</v>
      </c>
      <c r="G11" s="61" t="s">
        <v>7</v>
      </c>
      <c r="H11" s="61">
        <v>2016</v>
      </c>
      <c r="I11" s="61">
        <v>2017</v>
      </c>
      <c r="J11" s="61">
        <v>2018</v>
      </c>
      <c r="K11" s="61">
        <v>2019</v>
      </c>
      <c r="L11" s="61">
        <v>2020</v>
      </c>
      <c r="M11" s="61"/>
      <c r="N11" s="61"/>
      <c r="O11" s="63"/>
    </row>
    <row r="12" spans="1:15">
      <c r="A12" s="60"/>
      <c r="B12" s="61"/>
      <c r="C12" s="61"/>
      <c r="D12" s="61"/>
      <c r="E12" s="61"/>
      <c r="F12" s="62"/>
      <c r="G12" s="61"/>
      <c r="H12" s="61"/>
      <c r="I12" s="61"/>
      <c r="J12" s="61"/>
      <c r="K12" s="61"/>
      <c r="L12" s="61"/>
      <c r="M12" s="61"/>
      <c r="N12" s="61"/>
      <c r="O12" s="63"/>
    </row>
    <row r="13" spans="1:15">
      <c r="A13" s="60"/>
      <c r="B13" s="61"/>
      <c r="C13" s="61"/>
      <c r="D13" s="61"/>
      <c r="E13" s="61"/>
      <c r="F13" s="62"/>
      <c r="G13" s="61"/>
      <c r="H13" s="61"/>
      <c r="I13" s="61"/>
      <c r="J13" s="61"/>
      <c r="K13" s="61"/>
      <c r="L13" s="61"/>
      <c r="M13" s="61"/>
      <c r="N13" s="61"/>
      <c r="O13" s="63"/>
    </row>
    <row r="14" spans="1:15">
      <c r="A14" s="60"/>
      <c r="B14" s="61"/>
      <c r="C14" s="61"/>
      <c r="D14" s="61"/>
      <c r="E14" s="61"/>
      <c r="F14" s="62"/>
      <c r="G14" s="61"/>
      <c r="H14" s="61"/>
      <c r="I14" s="61"/>
      <c r="J14" s="61"/>
      <c r="K14" s="61"/>
      <c r="L14" s="61"/>
      <c r="M14" s="61"/>
      <c r="N14" s="61"/>
      <c r="O14" s="63"/>
    </row>
    <row r="15" spans="1:15">
      <c r="A15" s="60"/>
      <c r="B15" s="61"/>
      <c r="C15" s="61"/>
      <c r="D15" s="61"/>
      <c r="E15" s="61"/>
      <c r="F15" s="62"/>
      <c r="G15" s="61"/>
      <c r="H15" s="61"/>
      <c r="I15" s="61"/>
      <c r="J15" s="61"/>
      <c r="K15" s="61"/>
      <c r="L15" s="61"/>
      <c r="M15" s="61"/>
      <c r="N15" s="61"/>
      <c r="O15" s="63"/>
    </row>
    <row r="16" spans="1:15" ht="47.25" customHeight="1">
      <c r="A16" s="60"/>
      <c r="B16" s="61"/>
      <c r="C16" s="61"/>
      <c r="D16" s="61"/>
      <c r="E16" s="61"/>
      <c r="F16" s="62"/>
      <c r="G16" s="61"/>
      <c r="H16" s="61"/>
      <c r="I16" s="61"/>
      <c r="J16" s="61"/>
      <c r="K16" s="61"/>
      <c r="L16" s="61"/>
      <c r="M16" s="61"/>
      <c r="N16" s="61"/>
      <c r="O16" s="63"/>
    </row>
    <row r="17" spans="1:16" ht="15.75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8">
        <v>6</v>
      </c>
      <c r="G17" s="7">
        <v>7</v>
      </c>
      <c r="H17" s="7">
        <v>4</v>
      </c>
      <c r="I17" s="7">
        <v>5</v>
      </c>
      <c r="J17" s="7">
        <v>6</v>
      </c>
      <c r="K17" s="7">
        <v>7</v>
      </c>
      <c r="L17" s="7">
        <v>8</v>
      </c>
      <c r="M17" s="7">
        <v>9</v>
      </c>
      <c r="N17" s="7">
        <v>10</v>
      </c>
      <c r="O17" s="7">
        <v>11</v>
      </c>
    </row>
    <row r="18" spans="1:16" ht="15.75">
      <c r="A18" s="64" t="s">
        <v>8</v>
      </c>
      <c r="B18" s="64" t="s">
        <v>9</v>
      </c>
      <c r="C18" s="17" t="s">
        <v>10</v>
      </c>
      <c r="D18" s="7" t="s">
        <v>11</v>
      </c>
      <c r="E18" s="7" t="s">
        <v>11</v>
      </c>
      <c r="F18" s="8" t="s">
        <v>11</v>
      </c>
      <c r="G18" s="7" t="s">
        <v>11</v>
      </c>
      <c r="H18" s="9">
        <f>H24+H30+H33</f>
        <v>475540</v>
      </c>
      <c r="I18" s="9">
        <f>I24+I30+I33+I40</f>
        <v>352350</v>
      </c>
      <c r="J18" s="9">
        <v>147200</v>
      </c>
      <c r="K18" s="9">
        <f t="shared" ref="K18:L18" si="0">K24+K30+K33+K40</f>
        <v>198000</v>
      </c>
      <c r="L18" s="9">
        <f t="shared" si="0"/>
        <v>200000</v>
      </c>
      <c r="M18" s="49"/>
      <c r="N18" s="49"/>
      <c r="O18" s="52"/>
      <c r="P18" s="18"/>
    </row>
    <row r="19" spans="1:16" ht="32.25" customHeight="1">
      <c r="A19" s="64"/>
      <c r="B19" s="64"/>
      <c r="C19" s="42" t="s">
        <v>82</v>
      </c>
      <c r="D19" s="43"/>
      <c r="E19" s="43"/>
      <c r="F19" s="44"/>
      <c r="G19" s="43"/>
      <c r="H19" s="45">
        <f>H24+H33+H40+H30</f>
        <v>475540</v>
      </c>
      <c r="I19" s="45">
        <f t="shared" ref="I19:L19" si="1">I24+I33+I40+I30</f>
        <v>352350</v>
      </c>
      <c r="J19" s="45">
        <f t="shared" si="1"/>
        <v>147200</v>
      </c>
      <c r="K19" s="45">
        <f t="shared" si="1"/>
        <v>198000</v>
      </c>
      <c r="L19" s="45">
        <f t="shared" si="1"/>
        <v>200000</v>
      </c>
      <c r="M19" s="50"/>
      <c r="N19" s="50"/>
      <c r="O19" s="53"/>
      <c r="P19" s="18"/>
    </row>
    <row r="20" spans="1:16" ht="15.75">
      <c r="A20" s="64"/>
      <c r="B20" s="64"/>
      <c r="C20" s="17" t="s">
        <v>24</v>
      </c>
      <c r="D20" s="7"/>
      <c r="E20" s="7" t="s">
        <v>11</v>
      </c>
      <c r="F20" s="8" t="s">
        <v>11</v>
      </c>
      <c r="G20" s="7" t="s">
        <v>11</v>
      </c>
      <c r="H20" s="11">
        <f>H26+H36</f>
        <v>296400</v>
      </c>
      <c r="I20" s="11">
        <f>I26+I36+I27+I42</f>
        <v>93350</v>
      </c>
      <c r="J20" s="11">
        <v>43200</v>
      </c>
      <c r="K20" s="11">
        <f t="shared" ref="K20:L20" si="2">K26+K36+K27+K42</f>
        <v>71000</v>
      </c>
      <c r="L20" s="11">
        <f t="shared" si="2"/>
        <v>70000</v>
      </c>
      <c r="M20" s="50"/>
      <c r="N20" s="50"/>
      <c r="O20" s="53"/>
      <c r="P20" s="18"/>
    </row>
    <row r="21" spans="1:16" ht="15.75">
      <c r="A21" s="64"/>
      <c r="B21" s="64"/>
      <c r="C21" s="17" t="s">
        <v>36</v>
      </c>
      <c r="D21" s="7"/>
      <c r="E21" s="7" t="s">
        <v>11</v>
      </c>
      <c r="F21" s="8" t="s">
        <v>11</v>
      </c>
      <c r="G21" s="7" t="s">
        <v>11</v>
      </c>
      <c r="H21" s="11">
        <f>H29+H38</f>
        <v>30000</v>
      </c>
      <c r="I21" s="11">
        <f>I29+I38</f>
        <v>37000</v>
      </c>
      <c r="J21" s="11">
        <f>J29+J38</f>
        <v>27000</v>
      </c>
      <c r="K21" s="11">
        <f t="shared" ref="K21:L21" si="3">K29+K38</f>
        <v>17000</v>
      </c>
      <c r="L21" s="11">
        <f t="shared" si="3"/>
        <v>20000</v>
      </c>
      <c r="M21" s="50"/>
      <c r="N21" s="50"/>
      <c r="O21" s="53"/>
    </row>
    <row r="22" spans="1:16" ht="31.5">
      <c r="A22" s="64"/>
      <c r="B22" s="64"/>
      <c r="C22" s="17" t="s">
        <v>35</v>
      </c>
      <c r="D22" s="7"/>
      <c r="E22" s="7" t="s">
        <v>11</v>
      </c>
      <c r="F22" s="8" t="s">
        <v>11</v>
      </c>
      <c r="G22" s="7" t="s">
        <v>11</v>
      </c>
      <c r="H22" s="11">
        <f>H28+H32+H37</f>
        <v>89140</v>
      </c>
      <c r="I22" s="11">
        <f>I28+I32+I37</f>
        <v>162000</v>
      </c>
      <c r="J22" s="11">
        <f>J28+J32+J37</f>
        <v>57000</v>
      </c>
      <c r="K22" s="11">
        <f>K28+K32+K37</f>
        <v>60000</v>
      </c>
      <c r="L22" s="11">
        <f>L28+L32+L37</f>
        <v>60000</v>
      </c>
      <c r="M22" s="50"/>
      <c r="N22" s="50"/>
      <c r="O22" s="53"/>
    </row>
    <row r="23" spans="1:16" ht="15.75">
      <c r="A23" s="65"/>
      <c r="B23" s="65"/>
      <c r="C23" s="17" t="s">
        <v>29</v>
      </c>
      <c r="D23" s="7"/>
      <c r="E23" s="7"/>
      <c r="F23" s="8"/>
      <c r="G23" s="7"/>
      <c r="H23" s="11">
        <f>H39</f>
        <v>60000</v>
      </c>
      <c r="I23" s="11">
        <f>I39</f>
        <v>60000</v>
      </c>
      <c r="J23" s="11">
        <f>J39</f>
        <v>20000</v>
      </c>
      <c r="K23" s="11">
        <f>K39</f>
        <v>50000</v>
      </c>
      <c r="L23" s="11">
        <f>L39</f>
        <v>50000</v>
      </c>
      <c r="M23" s="51"/>
      <c r="N23" s="51"/>
      <c r="O23" s="54"/>
    </row>
    <row r="24" spans="1:16" ht="66.75" customHeight="1">
      <c r="A24" s="12" t="s">
        <v>12</v>
      </c>
      <c r="B24" s="12" t="s">
        <v>13</v>
      </c>
      <c r="C24" s="17"/>
      <c r="D24" s="7"/>
      <c r="E24" s="7"/>
      <c r="F24" s="8" t="s">
        <v>45</v>
      </c>
      <c r="G24" s="7"/>
      <c r="H24" s="9">
        <f>H25</f>
        <v>25977</v>
      </c>
      <c r="I24" s="9">
        <f t="shared" ref="I24:L24" si="4">I25</f>
        <v>22000</v>
      </c>
      <c r="J24" s="9">
        <f t="shared" si="4"/>
        <v>19000</v>
      </c>
      <c r="K24" s="9">
        <f t="shared" si="4"/>
        <v>23000</v>
      </c>
      <c r="L24" s="9">
        <f t="shared" si="4"/>
        <v>25000</v>
      </c>
      <c r="M24" s="10"/>
      <c r="N24" s="10"/>
      <c r="O24" s="10"/>
    </row>
    <row r="25" spans="1:16" ht="195" customHeight="1">
      <c r="A25" s="17" t="s">
        <v>14</v>
      </c>
      <c r="B25" s="17" t="s">
        <v>15</v>
      </c>
      <c r="C25" s="6"/>
      <c r="D25" s="7"/>
      <c r="E25" s="7"/>
      <c r="F25" s="8" t="s">
        <v>44</v>
      </c>
      <c r="G25" s="7" t="s">
        <v>16</v>
      </c>
      <c r="H25" s="11">
        <f>SUM(H26:H29)</f>
        <v>25977</v>
      </c>
      <c r="I25" s="11">
        <f t="shared" ref="I25:L25" si="5">SUM(I26:I29)</f>
        <v>22000</v>
      </c>
      <c r="J25" s="11">
        <f t="shared" si="5"/>
        <v>19000</v>
      </c>
      <c r="K25" s="11">
        <f t="shared" si="5"/>
        <v>23000</v>
      </c>
      <c r="L25" s="11">
        <f t="shared" si="5"/>
        <v>25000</v>
      </c>
      <c r="M25" s="66" t="s">
        <v>59</v>
      </c>
      <c r="N25" s="17" t="s">
        <v>33</v>
      </c>
      <c r="O25" s="56" t="s">
        <v>34</v>
      </c>
    </row>
    <row r="26" spans="1:16" ht="47.25">
      <c r="A26" s="66" t="s">
        <v>17</v>
      </c>
      <c r="B26" s="66" t="s">
        <v>32</v>
      </c>
      <c r="C26" s="66" t="s">
        <v>24</v>
      </c>
      <c r="D26" s="8" t="s">
        <v>46</v>
      </c>
      <c r="E26" s="8" t="s">
        <v>47</v>
      </c>
      <c r="F26" s="8" t="s">
        <v>48</v>
      </c>
      <c r="G26" s="7">
        <v>244</v>
      </c>
      <c r="H26" s="11">
        <v>15000</v>
      </c>
      <c r="I26" s="13">
        <f>10000-6000</f>
        <v>4000</v>
      </c>
      <c r="J26" s="11">
        <v>6000</v>
      </c>
      <c r="K26" s="11">
        <v>10000</v>
      </c>
      <c r="L26" s="11">
        <v>15000</v>
      </c>
      <c r="M26" s="67"/>
      <c r="N26" s="36" t="s">
        <v>74</v>
      </c>
      <c r="O26" s="57"/>
    </row>
    <row r="27" spans="1:16" ht="33" customHeight="1">
      <c r="A27" s="67"/>
      <c r="B27" s="67"/>
      <c r="C27" s="68"/>
      <c r="D27" s="8" t="s">
        <v>46</v>
      </c>
      <c r="E27" s="8" t="s">
        <v>47</v>
      </c>
      <c r="F27" s="8" t="s">
        <v>48</v>
      </c>
      <c r="G27" s="7">
        <v>850</v>
      </c>
      <c r="H27" s="11"/>
      <c r="I27" s="13">
        <v>6000</v>
      </c>
      <c r="J27" s="11">
        <v>6000</v>
      </c>
      <c r="K27" s="11">
        <v>6000</v>
      </c>
      <c r="L27" s="11"/>
      <c r="M27" s="67"/>
      <c r="N27" s="35" t="s">
        <v>75</v>
      </c>
      <c r="O27" s="57"/>
    </row>
    <row r="28" spans="1:16" ht="48.75" customHeight="1">
      <c r="A28" s="67"/>
      <c r="B28" s="67"/>
      <c r="C28" s="17" t="s">
        <v>35</v>
      </c>
      <c r="D28" s="8" t="s">
        <v>49</v>
      </c>
      <c r="E28" s="8" t="s">
        <v>50</v>
      </c>
      <c r="F28" s="8" t="s">
        <v>48</v>
      </c>
      <c r="G28" s="7">
        <v>244</v>
      </c>
      <c r="H28" s="11">
        <v>10977</v>
      </c>
      <c r="I28" s="13">
        <v>5000</v>
      </c>
      <c r="J28" s="11">
        <v>0</v>
      </c>
      <c r="K28" s="11">
        <v>0</v>
      </c>
      <c r="L28" s="11">
        <v>0</v>
      </c>
      <c r="M28" s="67"/>
      <c r="N28" s="35" t="s">
        <v>77</v>
      </c>
      <c r="O28" s="57"/>
    </row>
    <row r="29" spans="1:16" ht="66" customHeight="1">
      <c r="A29" s="68"/>
      <c r="B29" s="68"/>
      <c r="C29" s="35" t="s">
        <v>73</v>
      </c>
      <c r="D29" s="8" t="s">
        <v>51</v>
      </c>
      <c r="E29" s="8" t="s">
        <v>52</v>
      </c>
      <c r="F29" s="8" t="s">
        <v>48</v>
      </c>
      <c r="G29" s="7">
        <v>610</v>
      </c>
      <c r="H29" s="11">
        <v>0</v>
      </c>
      <c r="I29" s="11">
        <v>7000</v>
      </c>
      <c r="J29" s="11">
        <v>7000</v>
      </c>
      <c r="K29" s="11">
        <v>7000</v>
      </c>
      <c r="L29" s="11">
        <v>10000</v>
      </c>
      <c r="M29" s="68"/>
      <c r="N29" s="35" t="s">
        <v>76</v>
      </c>
      <c r="O29" s="58"/>
    </row>
    <row r="30" spans="1:16" ht="37.5" customHeight="1">
      <c r="A30" s="12" t="s">
        <v>12</v>
      </c>
      <c r="B30" s="12" t="s">
        <v>18</v>
      </c>
      <c r="C30" s="17"/>
      <c r="D30" s="8"/>
      <c r="E30" s="8"/>
      <c r="F30" s="8"/>
      <c r="G30" s="7"/>
      <c r="H30" s="9">
        <f>H31</f>
        <v>35739</v>
      </c>
      <c r="I30" s="9">
        <f t="shared" ref="I30:L30" si="6">I31</f>
        <v>97000</v>
      </c>
      <c r="J30" s="9">
        <f>J32</f>
        <v>50000</v>
      </c>
      <c r="K30" s="9">
        <f>K32</f>
        <v>50000</v>
      </c>
      <c r="L30" s="9">
        <f t="shared" si="6"/>
        <v>50000</v>
      </c>
      <c r="M30" s="10"/>
      <c r="N30" s="10"/>
      <c r="O30" s="10"/>
    </row>
    <row r="31" spans="1:16" ht="113.25" customHeight="1">
      <c r="A31" s="17" t="s">
        <v>19</v>
      </c>
      <c r="B31" s="17" t="s">
        <v>20</v>
      </c>
      <c r="C31" s="17"/>
      <c r="D31" s="8"/>
      <c r="E31" s="8"/>
      <c r="F31" s="8" t="s">
        <v>42</v>
      </c>
      <c r="G31" s="7"/>
      <c r="H31" s="13">
        <f>H32</f>
        <v>35739</v>
      </c>
      <c r="I31" s="13">
        <f>I32</f>
        <v>97000</v>
      </c>
      <c r="J31" s="11">
        <f>J32</f>
        <v>50000</v>
      </c>
      <c r="K31" s="11">
        <f>K32</f>
        <v>50000</v>
      </c>
      <c r="L31" s="11">
        <f>L32</f>
        <v>50000</v>
      </c>
      <c r="M31" s="70" t="s">
        <v>43</v>
      </c>
      <c r="N31" s="66" t="s">
        <v>78</v>
      </c>
      <c r="O31" s="56" t="s">
        <v>61</v>
      </c>
    </row>
    <row r="32" spans="1:16" ht="111" customHeight="1">
      <c r="A32" s="17" t="s">
        <v>17</v>
      </c>
      <c r="B32" s="17" t="s">
        <v>21</v>
      </c>
      <c r="C32" s="17" t="s">
        <v>35</v>
      </c>
      <c r="D32" s="8">
        <v>904</v>
      </c>
      <c r="E32" s="8">
        <v>709</v>
      </c>
      <c r="F32" s="8" t="s">
        <v>53</v>
      </c>
      <c r="G32" s="7">
        <v>244</v>
      </c>
      <c r="H32" s="13">
        <f>97000-61261</f>
        <v>35739</v>
      </c>
      <c r="I32" s="11">
        <v>97000</v>
      </c>
      <c r="J32" s="11">
        <v>50000</v>
      </c>
      <c r="K32" s="11">
        <v>50000</v>
      </c>
      <c r="L32" s="11">
        <v>50000</v>
      </c>
      <c r="M32" s="70"/>
      <c r="N32" s="68"/>
      <c r="O32" s="58"/>
    </row>
    <row r="33" spans="1:20" ht="48" customHeight="1">
      <c r="A33" s="12" t="s">
        <v>12</v>
      </c>
      <c r="B33" s="12" t="s">
        <v>83</v>
      </c>
      <c r="C33" s="17"/>
      <c r="D33" s="14"/>
      <c r="E33" s="8"/>
      <c r="F33" s="8"/>
      <c r="G33" s="7"/>
      <c r="H33" s="9">
        <f>H34</f>
        <v>413824</v>
      </c>
      <c r="I33" s="9">
        <f t="shared" ref="I33:L33" si="7">I34</f>
        <v>218350</v>
      </c>
      <c r="J33" s="9">
        <v>73200</v>
      </c>
      <c r="K33" s="9">
        <f t="shared" si="7"/>
        <v>120000</v>
      </c>
      <c r="L33" s="9">
        <f t="shared" si="7"/>
        <v>120000</v>
      </c>
      <c r="M33" s="10"/>
      <c r="N33" s="10"/>
      <c r="O33" s="10"/>
    </row>
    <row r="34" spans="1:20" ht="33.75" customHeight="1">
      <c r="A34" s="17" t="s">
        <v>19</v>
      </c>
      <c r="B34" s="17" t="s">
        <v>22</v>
      </c>
      <c r="C34" s="17"/>
      <c r="D34" s="8"/>
      <c r="E34" s="8"/>
      <c r="F34" s="8" t="s">
        <v>54</v>
      </c>
      <c r="G34" s="7"/>
      <c r="H34" s="11">
        <f>SUM(H36:H39)</f>
        <v>413824</v>
      </c>
      <c r="I34" s="11">
        <f t="shared" ref="I34:L34" si="8">SUM(I36:I39)</f>
        <v>218350</v>
      </c>
      <c r="J34" s="11">
        <v>73200</v>
      </c>
      <c r="K34" s="11">
        <f t="shared" si="8"/>
        <v>120000</v>
      </c>
      <c r="L34" s="11">
        <f t="shared" si="8"/>
        <v>120000</v>
      </c>
      <c r="M34" s="10"/>
      <c r="N34" s="17"/>
      <c r="O34" s="10"/>
    </row>
    <row r="35" spans="1:20" ht="78" hidden="1" customHeight="1">
      <c r="A35" s="69" t="s">
        <v>17</v>
      </c>
      <c r="B35" s="69" t="s">
        <v>23</v>
      </c>
      <c r="C35" s="10"/>
      <c r="D35" s="14"/>
      <c r="E35" s="14"/>
      <c r="F35" s="14"/>
      <c r="G35" s="10"/>
      <c r="H35" s="15"/>
      <c r="I35" s="15"/>
      <c r="J35" s="15"/>
      <c r="K35" s="15"/>
      <c r="L35" s="15"/>
      <c r="M35" s="70" t="s">
        <v>38</v>
      </c>
      <c r="N35" s="70" t="s">
        <v>41</v>
      </c>
      <c r="O35" s="56" t="s">
        <v>60</v>
      </c>
    </row>
    <row r="36" spans="1:20" ht="57.75" customHeight="1">
      <c r="A36" s="69"/>
      <c r="B36" s="69"/>
      <c r="C36" s="17" t="s">
        <v>24</v>
      </c>
      <c r="D36" s="8">
        <v>902</v>
      </c>
      <c r="E36" s="8">
        <v>113</v>
      </c>
      <c r="F36" s="8" t="s">
        <v>55</v>
      </c>
      <c r="G36" s="7">
        <v>244</v>
      </c>
      <c r="H36" s="11">
        <v>281400</v>
      </c>
      <c r="I36" s="11">
        <v>68350</v>
      </c>
      <c r="J36" s="11">
        <v>26200</v>
      </c>
      <c r="K36" s="11">
        <v>50000</v>
      </c>
      <c r="L36" s="11">
        <v>50000</v>
      </c>
      <c r="M36" s="70"/>
      <c r="N36" s="70"/>
      <c r="O36" s="57"/>
    </row>
    <row r="37" spans="1:20" ht="53.25" customHeight="1">
      <c r="A37" s="69"/>
      <c r="B37" s="69"/>
      <c r="C37" s="17" t="s">
        <v>25</v>
      </c>
      <c r="D37" s="8">
        <v>904</v>
      </c>
      <c r="E37" s="8">
        <v>702</v>
      </c>
      <c r="F37" s="8" t="s">
        <v>55</v>
      </c>
      <c r="G37" s="7">
        <v>612</v>
      </c>
      <c r="H37" s="13">
        <v>42424</v>
      </c>
      <c r="I37" s="13">
        <v>60000</v>
      </c>
      <c r="J37" s="11">
        <v>7000</v>
      </c>
      <c r="K37" s="11">
        <v>10000</v>
      </c>
      <c r="L37" s="11">
        <v>10000</v>
      </c>
      <c r="M37" s="70"/>
      <c r="N37" s="70"/>
      <c r="O37" s="57"/>
    </row>
    <row r="38" spans="1:20" ht="68.25" customHeight="1">
      <c r="A38" s="69"/>
      <c r="B38" s="69"/>
      <c r="C38" s="17" t="s">
        <v>26</v>
      </c>
      <c r="D38" s="8">
        <v>905</v>
      </c>
      <c r="E38" s="8">
        <v>801</v>
      </c>
      <c r="F38" s="8" t="s">
        <v>55</v>
      </c>
      <c r="G38" s="7">
        <v>612</v>
      </c>
      <c r="H38" s="11">
        <v>30000</v>
      </c>
      <c r="I38" s="13">
        <v>30000</v>
      </c>
      <c r="J38" s="11">
        <v>20000</v>
      </c>
      <c r="K38" s="11">
        <v>10000</v>
      </c>
      <c r="L38" s="11">
        <v>10000</v>
      </c>
      <c r="M38" s="70"/>
      <c r="N38" s="70"/>
      <c r="O38" s="58"/>
    </row>
    <row r="39" spans="1:20" ht="63" customHeight="1">
      <c r="A39" s="17" t="s">
        <v>27</v>
      </c>
      <c r="B39" s="17" t="s">
        <v>28</v>
      </c>
      <c r="C39" s="17" t="s">
        <v>29</v>
      </c>
      <c r="D39" s="8">
        <v>911</v>
      </c>
      <c r="E39" s="8">
        <v>503</v>
      </c>
      <c r="F39" s="8" t="s">
        <v>56</v>
      </c>
      <c r="G39" s="7">
        <v>540</v>
      </c>
      <c r="H39" s="11">
        <v>60000</v>
      </c>
      <c r="I39" s="11">
        <v>60000</v>
      </c>
      <c r="J39" s="11">
        <v>20000</v>
      </c>
      <c r="K39" s="11">
        <v>50000</v>
      </c>
      <c r="L39" s="11">
        <v>50000</v>
      </c>
      <c r="M39" s="17" t="s">
        <v>37</v>
      </c>
      <c r="N39" s="17" t="s">
        <v>40</v>
      </c>
      <c r="O39" s="16" t="s">
        <v>39</v>
      </c>
    </row>
    <row r="40" spans="1:20" ht="49.5" customHeight="1">
      <c r="A40" s="12" t="s">
        <v>12</v>
      </c>
      <c r="B40" s="37" t="s">
        <v>84</v>
      </c>
      <c r="C40" s="19"/>
      <c r="D40" s="19"/>
      <c r="E40" s="19"/>
      <c r="F40" s="20" t="s">
        <v>65</v>
      </c>
      <c r="G40" s="19"/>
      <c r="H40" s="19"/>
      <c r="I40" s="32">
        <v>15000</v>
      </c>
      <c r="J40" s="32">
        <f>J41</f>
        <v>5000</v>
      </c>
      <c r="K40" s="32">
        <f t="shared" ref="K40:L41" si="9">K41</f>
        <v>5000</v>
      </c>
      <c r="L40" s="32">
        <f t="shared" si="9"/>
        <v>5000</v>
      </c>
      <c r="M40" s="19"/>
      <c r="N40" s="19"/>
      <c r="O40" s="19"/>
    </row>
    <row r="41" spans="1:20" ht="37.5" customHeight="1">
      <c r="A41" s="35" t="s">
        <v>19</v>
      </c>
      <c r="B41" s="38" t="s">
        <v>66</v>
      </c>
      <c r="C41" s="19"/>
      <c r="D41" s="19"/>
      <c r="E41" s="19"/>
      <c r="F41" s="21" t="s">
        <v>67</v>
      </c>
      <c r="G41" s="19"/>
      <c r="H41" s="19"/>
      <c r="I41" s="33">
        <v>15000</v>
      </c>
      <c r="J41" s="33">
        <f>J42</f>
        <v>5000</v>
      </c>
      <c r="K41" s="33">
        <f t="shared" si="9"/>
        <v>5000</v>
      </c>
      <c r="L41" s="33">
        <f t="shared" si="9"/>
        <v>5000</v>
      </c>
      <c r="M41" s="19"/>
      <c r="N41" s="19"/>
      <c r="O41" s="73" t="s">
        <v>69</v>
      </c>
    </row>
    <row r="42" spans="1:20" ht="256.5" customHeight="1">
      <c r="A42" s="23" t="s">
        <v>17</v>
      </c>
      <c r="B42" s="38" t="s">
        <v>68</v>
      </c>
      <c r="C42" s="17" t="s">
        <v>24</v>
      </c>
      <c r="D42" s="24">
        <v>902</v>
      </c>
      <c r="E42" s="19"/>
      <c r="F42" s="21" t="s">
        <v>67</v>
      </c>
      <c r="G42" s="24">
        <v>240</v>
      </c>
      <c r="H42" s="22"/>
      <c r="I42" s="34">
        <v>15000</v>
      </c>
      <c r="J42" s="34">
        <v>5000</v>
      </c>
      <c r="K42" s="34">
        <v>5000</v>
      </c>
      <c r="L42" s="34">
        <v>5000</v>
      </c>
      <c r="M42" s="39" t="s">
        <v>79</v>
      </c>
      <c r="N42" s="39" t="s">
        <v>72</v>
      </c>
      <c r="O42" s="74"/>
    </row>
    <row r="43" spans="1:20" ht="27" customHeight="1">
      <c r="A43" s="25"/>
      <c r="B43" s="26"/>
      <c r="C43" s="3"/>
      <c r="D43" s="3"/>
      <c r="E43" s="3"/>
      <c r="F43" s="4"/>
      <c r="G43" s="3"/>
      <c r="H43" s="3"/>
      <c r="I43" s="3"/>
      <c r="J43" s="3"/>
      <c r="K43" s="3"/>
      <c r="L43" s="3"/>
      <c r="M43" s="3"/>
      <c r="N43" s="3"/>
      <c r="O43" s="3"/>
    </row>
    <row r="44" spans="1:20" ht="16.5" customHeight="1">
      <c r="A44" s="72" t="s">
        <v>70</v>
      </c>
      <c r="B44" s="72"/>
      <c r="C44" s="72"/>
      <c r="D44" s="72"/>
      <c r="E44" s="72"/>
      <c r="F44" s="72"/>
      <c r="G44" s="72"/>
      <c r="H44" s="72"/>
      <c r="I44" s="72"/>
      <c r="J44" s="27"/>
      <c r="K44" s="28"/>
      <c r="L44" s="28"/>
      <c r="M44" s="28"/>
      <c r="N44" s="29"/>
      <c r="O44" s="29"/>
      <c r="P44" s="29"/>
      <c r="Q44" s="29"/>
      <c r="R44" s="29"/>
      <c r="S44" s="29"/>
      <c r="T44" s="29"/>
    </row>
    <row r="45" spans="1:20" ht="16.5">
      <c r="A45" s="30" t="s">
        <v>85</v>
      </c>
      <c r="B45" s="30"/>
      <c r="C45" s="30"/>
      <c r="D45" s="30"/>
      <c r="E45" s="30"/>
      <c r="F45" s="30"/>
      <c r="G45" s="30"/>
      <c r="H45" s="30"/>
      <c r="I45" s="30"/>
      <c r="J45" s="31"/>
      <c r="K45" s="28"/>
      <c r="L45" s="28"/>
      <c r="N45" s="28" t="s">
        <v>71</v>
      </c>
      <c r="O45" s="29"/>
      <c r="P45" s="29"/>
      <c r="Q45" s="29"/>
      <c r="R45" s="29"/>
      <c r="S45" s="29"/>
      <c r="T45" s="29"/>
    </row>
    <row r="46" spans="1:20" ht="16.5">
      <c r="A46" s="71"/>
      <c r="B46" s="71"/>
      <c r="C46" s="71"/>
      <c r="D46" s="71"/>
      <c r="E46" s="71"/>
      <c r="F46" s="71"/>
      <c r="G46" s="71"/>
      <c r="H46" s="71"/>
      <c r="I46" s="71"/>
      <c r="J46" s="40"/>
      <c r="K46" s="41"/>
      <c r="L46" s="41"/>
      <c r="M46" s="41"/>
    </row>
  </sheetData>
  <mergeCells count="40">
    <mergeCell ref="A46:I46"/>
    <mergeCell ref="N35:N38"/>
    <mergeCell ref="O35:O38"/>
    <mergeCell ref="A26:A29"/>
    <mergeCell ref="B26:B29"/>
    <mergeCell ref="A44:I44"/>
    <mergeCell ref="N31:N32"/>
    <mergeCell ref="O31:O32"/>
    <mergeCell ref="O41:O42"/>
    <mergeCell ref="A18:A23"/>
    <mergeCell ref="B18:B23"/>
    <mergeCell ref="M25:M29"/>
    <mergeCell ref="C26:C27"/>
    <mergeCell ref="A35:A38"/>
    <mergeCell ref="B35:B38"/>
    <mergeCell ref="M35:M38"/>
    <mergeCell ref="M31:M32"/>
    <mergeCell ref="M18:M23"/>
    <mergeCell ref="N10:N16"/>
    <mergeCell ref="O10:O16"/>
    <mergeCell ref="M10:M16"/>
    <mergeCell ref="I11:I16"/>
    <mergeCell ref="J11:J16"/>
    <mergeCell ref="K11:K16"/>
    <mergeCell ref="N18:N23"/>
    <mergeCell ref="O18:O23"/>
    <mergeCell ref="A8:O8"/>
    <mergeCell ref="O25:O29"/>
    <mergeCell ref="N6:O6"/>
    <mergeCell ref="A10:A16"/>
    <mergeCell ref="B10:B16"/>
    <mergeCell ref="C10:C16"/>
    <mergeCell ref="D10:G10"/>
    <mergeCell ref="H10:L10"/>
    <mergeCell ref="L11:L16"/>
    <mergeCell ref="D11:D16"/>
    <mergeCell ref="E11:E16"/>
    <mergeCell ref="F11:F16"/>
    <mergeCell ref="G11:G16"/>
    <mergeCell ref="H11:H16"/>
  </mergeCells>
  <hyperlinks>
    <hyperlink ref="A10" location="Par1098" tooltip="&lt;1&gt; Нумерация основных мероприятий (мероприятий) приводится в соответствии с пунктом 14 Методических указаний (при заполнении через автоматизированную систему проставляется автоматически)." display="Par1098"/>
    <hyperlink ref="D10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  <hyperlink ref="H10" location="Par1100" tooltip="&lt;3&gt; Представленные расходы подлежат ежегодному уточнению при формировании бюджета Республики Карелия на очередной финансовый год и плановый период." display="Par1100"/>
  </hyperlinks>
  <pageMargins left="1.1811023622047245" right="0.59055118110236227" top="0.78740157480314965" bottom="0.78740157480314965" header="0" footer="0"/>
  <pageSetup paperSize="9" scale="50" fitToHeight="0" orientation="landscape" r:id="rId1"/>
  <rowBreaks count="1" manualBreakCount="1">
    <brk id="2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25.10.2018</vt:lpstr>
      <vt:lpstr>'25.10.2018'!Область_печати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Пользователь Windows</cp:lastModifiedBy>
  <cp:lastPrinted>2018-12-04T03:46:50Z</cp:lastPrinted>
  <dcterms:created xsi:type="dcterms:W3CDTF">2015-11-02T04:27:51Z</dcterms:created>
  <dcterms:modified xsi:type="dcterms:W3CDTF">2018-12-20T09:50:00Z</dcterms:modified>
</cp:coreProperties>
</file>